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5045" yWindow="255" windowWidth="13755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25725"/>
</workbook>
</file>

<file path=xl/calcChain.xml><?xml version="1.0" encoding="utf-8"?>
<calcChain xmlns="http://schemas.openxmlformats.org/spreadsheetml/2006/main">
  <c r="D345" i="17"/>
  <c r="E243"/>
  <c r="E199"/>
  <c r="E69"/>
  <c r="D341"/>
  <c r="D196"/>
  <c r="D195"/>
  <c r="D79"/>
  <c r="D75"/>
  <c r="D73"/>
  <c r="D72"/>
  <c r="D71"/>
  <c r="D70"/>
  <c r="D69"/>
  <c r="D68"/>
  <c r="D64"/>
  <c r="D61"/>
  <c r="D60"/>
  <c r="D58"/>
  <c r="D39"/>
  <c r="D30"/>
  <c r="E203" l="1"/>
  <c r="E73"/>
  <c r="E57"/>
  <c r="E24"/>
  <c r="E82" l="1"/>
  <c r="E401"/>
  <c r="E407" s="1"/>
  <c r="D401" l="1"/>
  <c r="D400" s="1"/>
  <c r="D376" s="1"/>
  <c r="D383" s="1"/>
  <c r="D375"/>
  <c r="E351"/>
  <c r="E63"/>
  <c r="D63"/>
  <c r="D192" s="1"/>
  <c r="D351"/>
  <c r="E45"/>
  <c r="D24"/>
  <c r="D174" s="1"/>
  <c r="D45"/>
  <c r="D186" l="1"/>
  <c r="D168"/>
  <c r="D57"/>
  <c r="D88"/>
  <c r="D203" l="1"/>
  <c r="D56"/>
  <c r="D54" s="1"/>
  <c r="D191"/>
  <c r="E312"/>
  <c r="E88"/>
  <c r="E56"/>
  <c r="E54" s="1"/>
  <c r="E75" l="1"/>
  <c r="D74"/>
  <c r="D199"/>
  <c r="E244"/>
  <c r="E110" l="1"/>
  <c r="E140" s="1"/>
  <c r="E306"/>
  <c r="D312"/>
  <c r="F383"/>
  <c r="G383" s="1"/>
  <c r="F368"/>
  <c r="F350"/>
  <c r="F345"/>
  <c r="F341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55"/>
  <c r="F252"/>
  <c r="F250"/>
  <c r="F246"/>
  <c r="F245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3"/>
  <c r="F192"/>
  <c r="F191"/>
  <c r="F190"/>
  <c r="F189"/>
  <c r="F188"/>
  <c r="F187"/>
  <c r="F186"/>
  <c r="F185"/>
  <c r="F184"/>
  <c r="F183"/>
  <c r="F182"/>
  <c r="F176"/>
  <c r="F174"/>
  <c r="D248"/>
  <c r="D247"/>
  <c r="D244"/>
  <c r="E161" l="1"/>
  <c r="D82"/>
  <c r="D110" s="1"/>
  <c r="D140" s="1"/>
  <c r="D306"/>
  <c r="G174"/>
  <c r="G186"/>
  <c r="G195"/>
  <c r="G199"/>
  <c r="G203"/>
  <c r="G284"/>
  <c r="G304"/>
  <c r="G368"/>
  <c r="G196"/>
  <c r="G252"/>
  <c r="G255"/>
  <c r="G341"/>
  <c r="G345"/>
  <c r="G350"/>
  <c r="D249"/>
  <c r="D243"/>
  <c r="D161" l="1"/>
  <c r="D253"/>
  <c r="D251"/>
  <c r="F64" l="1"/>
  <c r="F58"/>
  <c r="F55"/>
  <c r="F30"/>
  <c r="G30" l="1"/>
  <c r="G58"/>
  <c r="G64"/>
  <c r="F351" l="1"/>
  <c r="F312"/>
  <c r="G312" s="1"/>
  <c r="E248"/>
  <c r="G351" l="1"/>
  <c r="F248"/>
  <c r="F168"/>
  <c r="E251" l="1"/>
  <c r="E253"/>
  <c r="G168"/>
  <c r="E247"/>
  <c r="F247" l="1"/>
  <c r="F243"/>
  <c r="E249"/>
  <c r="F244" l="1"/>
  <c r="F249"/>
  <c r="F253" l="1"/>
  <c r="F251"/>
  <c r="G253" l="1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6" l="1"/>
  <c r="F276"/>
  <c r="F223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7" i="17" l="1"/>
  <c r="F56"/>
  <c r="F60"/>
  <c r="F32"/>
  <c r="F61"/>
  <c r="F72"/>
  <c r="G60" l="1"/>
  <c r="G56"/>
  <c r="G61"/>
  <c r="G72"/>
  <c r="G57"/>
  <c r="F70"/>
  <c r="G70" l="1"/>
  <c r="F69"/>
  <c r="G69" l="1"/>
  <c r="F71"/>
  <c r="F73"/>
  <c r="F79"/>
  <c r="F54"/>
  <c r="G54" l="1"/>
  <c r="G73"/>
  <c r="G79"/>
  <c r="G71"/>
  <c r="F62"/>
  <c r="G62" l="1"/>
  <c r="F75" l="1"/>
  <c r="G75" l="1"/>
  <c r="F45" l="1"/>
  <c r="F88"/>
  <c r="G88" l="1"/>
  <c r="G45"/>
  <c r="F39"/>
  <c r="G39" l="1"/>
  <c r="F407" l="1"/>
  <c r="E400"/>
  <c r="F401" l="1"/>
  <c r="G407"/>
  <c r="F400" l="1"/>
  <c r="G400" s="1"/>
  <c r="E375"/>
  <c r="E374" s="1"/>
  <c r="G401"/>
  <c r="F24" l="1"/>
  <c r="F306"/>
  <c r="G306" s="1"/>
  <c r="F82" l="1"/>
  <c r="G24"/>
  <c r="F110" l="1"/>
  <c r="F161" s="1"/>
  <c r="G82"/>
  <c r="G110" l="1"/>
  <c r="G161" s="1"/>
  <c r="F140" l="1"/>
  <c r="G140" l="1"/>
  <c r="F376" l="1"/>
  <c r="G376" l="1"/>
  <c r="F375"/>
  <c r="F374" s="1"/>
  <c r="G375" l="1"/>
  <c r="G374" s="1"/>
  <c r="F63"/>
  <c r="G63" s="1"/>
  <c r="E74"/>
  <c r="F74" s="1"/>
  <c r="G74" s="1"/>
  <c r="F68"/>
  <c r="G68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<sst xmlns="http://schemas.openxmlformats.org/spreadsheetml/2006/main" count="3185" uniqueCount="1135">
  <si>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</si>
  <si>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</si>
  <si>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</si>
  <si>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</si>
  <si>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</si>
  <si>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</si>
  <si>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</si>
  <si>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</si>
  <si>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</si>
  <si>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</si>
  <si>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</si>
  <si>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</si>
  <si>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</si>
  <si>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</si>
  <si>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</si>
  <si>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</si>
  <si>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</si>
  <si>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</si>
  <si>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</si>
  <si>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</si>
  <si>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</si>
  <si>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</si>
  <si>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</si>
  <si>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</si>
  <si>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</si>
  <si>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</si>
  <si>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</si>
  <si>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</si>
  <si>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</si>
  <si>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</si>
  <si>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</si>
  <si>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</si>
  <si>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</si>
  <si>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</si>
  <si>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</si>
  <si>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</si>
  <si>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</si>
  <si>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</si>
  <si>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</si>
  <si>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</si>
  <si>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</si>
  <si>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</si>
  <si>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</si>
  <si>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</si>
  <si>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</si>
  <si>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</si>
  <si>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</si>
  <si>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</si>
  <si>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</si>
  <si>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</si>
  <si>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</si>
  <si>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</si>
  <si>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</si>
  <si>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</si>
  <si>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</si>
  <si>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</si>
  <si>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</si>
  <si>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</si>
  <si>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</si>
  <si>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</si>
  <si>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</si>
  <si>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</si>
  <si>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</si>
  <si>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</si>
  <si>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</si>
  <si>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</si>
  <si>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</si>
  <si>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</si>
  <si>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</si>
  <si>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</si>
  <si>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</si>
  <si>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</si>
  <si>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</si>
  <si>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</si>
  <si>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</si>
  <si>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</si>
  <si>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</si>
  <si>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</si>
  <si>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</si>
  <si>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</si>
  <si>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</si>
  <si>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</si>
  <si>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</si>
  <si>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</si>
  <si>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</si>
  <si>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</si>
  <si>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</si>
  <si>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</si>
  <si>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</si>
  <si>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</si>
  <si>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</si>
  <si>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</si>
  <si>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</si>
  <si>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</si>
  <si>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</si>
  <si>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</si>
  <si>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</si>
  <si>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</si>
  <si>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</si>
  <si>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</si>
  <si>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</si>
  <si>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</si>
  <si>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</si>
  <si>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</si>
  <si>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</si>
  <si>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</si>
  <si>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</si>
  <si>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</si>
  <si>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</si>
  <si>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</si>
  <si>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</si>
  <si>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</si>
  <si>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</si>
  <si>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</si>
  <si>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</si>
  <si>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</si>
  <si>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</si>
  <si>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</si>
  <si>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</si>
  <si>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</si>
  <si>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</si>
  <si>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</si>
  <si>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</si>
  <si>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</si>
  <si>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</si>
  <si>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</si>
  <si>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</si>
  <si>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</si>
  <si>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</si>
  <si>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</si>
  <si>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</si>
  <si>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</si>
  <si>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</si>
  <si>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</si>
  <si>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</si>
  <si>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</si>
  <si>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</si>
  <si>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</si>
  <si>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</si>
  <si>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</si>
  <si>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</si>
  <si>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</si>
  <si>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</si>
  <si>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</si>
  <si>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</si>
  <si>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</si>
  <si>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</si>
  <si>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</si>
  <si>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</si>
  <si>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</si>
  <si>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</si>
  <si>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</si>
  <si>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</si>
  <si>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</si>
  <si>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</si>
  <si>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</si>
  <si>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</si>
  <si>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</si>
  <si>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</si>
  <si>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</si>
  <si>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</si>
  <si>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</si>
  <si>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</si>
  <si>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</si>
  <si>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</si>
  <si>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</si>
  <si>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</si>
  <si>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</si>
  <si>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</si>
  <si>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</si>
  <si>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</si>
  <si>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</si>
  <si>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</si>
  <si>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</si>
  <si>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</si>
  <si>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</si>
  <si>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</si>
  <si>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</si>
  <si>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</si>
  <si>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</si>
  <si>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</si>
  <si>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</si>
  <si>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</si>
  <si>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</si>
  <si>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</si>
  <si>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</si>
  <si>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</si>
  <si>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</si>
  <si>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</si>
  <si>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</si>
  <si>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</si>
  <si>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</si>
  <si>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</si>
  <si>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</si>
  <si>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</si>
  <si>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</si>
  <si>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</si>
  <si>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</si>
  <si>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</si>
  <si>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</si>
  <si>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</si>
  <si>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</si>
  <si>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</si>
  <si>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</si>
  <si>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</si>
  <si>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</si>
  <si>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</si>
  <si>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</si>
  <si>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</si>
  <si>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</si>
  <si>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</si>
  <si>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</si>
  <si>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</si>
  <si>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</si>
  <si>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</si>
  <si>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</si>
  <si>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</si>
  <si>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</si>
  <si>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</si>
  <si>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</si>
  <si>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</si>
  <si>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</si>
  <si>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</si>
  <si>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</si>
  <si>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</si>
  <si>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</si>
  <si>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</si>
  <si>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</si>
  <si>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</si>
  <si>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</si>
  <si>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</si>
  <si>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</si>
  <si>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</si>
  <si>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</si>
  <si>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</si>
  <si>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</si>
  <si>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</si>
  <si>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</si>
  <si>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</si>
  <si>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</si>
  <si>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</si>
  <si>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</si>
  <si>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</si>
  <si>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</si>
  <si>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</si>
  <si>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</si>
  <si>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</si>
  <si>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</si>
  <si>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</si>
  <si>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</si>
  <si>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</si>
  <si>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</si>
  <si>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</si>
  <si>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</si>
  <si>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</si>
  <si>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</si>
  <si>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</si>
  <si>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</si>
  <si>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</si>
  <si>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</si>
  <si>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</si>
  <si>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</si>
  <si>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</si>
  <si>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</si>
  <si>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</si>
  <si>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</si>
  <si>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</si>
  <si>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</si>
  <si>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</si>
  <si>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</si>
  <si>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</si>
  <si>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</si>
  <si>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</si>
  <si>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</si>
  <si>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</si>
  <si>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</si>
  <si>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</si>
  <si>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</si>
  <si>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</si>
  <si>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</si>
  <si>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</si>
  <si>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</si>
  <si>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</si>
  <si>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</si>
  <si>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</si>
  <si>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</si>
  <si>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</si>
  <si>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</si>
  <si>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</si>
  <si>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</si>
  <si>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</si>
  <si>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</si>
  <si>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</si>
  <si>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</si>
  <si>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</si>
  <si>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</si>
  <si>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</si>
  <si>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</si>
  <si>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</si>
  <si>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</si>
  <si>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</si>
  <si>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</si>
  <si>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</si>
  <si>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</si>
  <si>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</si>
  <si>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</si>
  <si>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</si>
  <si>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</si>
  <si>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</si>
  <si>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</si>
  <si>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</si>
  <si>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</si>
  <si>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</si>
  <si>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</si>
  <si>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</si>
  <si>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</si>
  <si>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</si>
  <si>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</si>
  <si>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</si>
  <si>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</si>
  <si>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</si>
  <si>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</si>
  <si>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</si>
  <si>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</si>
  <si>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</si>
  <si>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</si>
  <si>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</si>
  <si>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</si>
  <si>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</si>
  <si>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</si>
  <si>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</si>
  <si>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</si>
  <si>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</si>
  <si>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</si>
  <si>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</si>
  <si>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</si>
  <si>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</si>
  <si>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</si>
  <si>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</si>
  <si>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</si>
  <si>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</si>
  <si>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</si>
  <si>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</si>
  <si>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</si>
  <si>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</si>
  <si>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</si>
  <si>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</si>
  <si>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</si>
  <si>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</si>
  <si>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</si>
  <si>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</si>
  <si>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</si>
  <si>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</si>
  <si>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</si>
  <si>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</si>
  <si>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</si>
  <si>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</si>
  <si>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</si>
  <si>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</si>
  <si>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</si>
  <si>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</si>
  <si>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</si>
  <si>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</si>
  <si>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</si>
  <si>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</si>
  <si>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</si>
  <si>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</si>
  <si>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</si>
  <si>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</si>
  <si>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</si>
  <si>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</si>
  <si>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</si>
  <si>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</si>
  <si>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</si>
  <si>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</si>
  <si>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</si>
  <si>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</si>
  <si>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</si>
  <si>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</si>
  <si>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</si>
  <si>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</si>
  <si>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</si>
  <si>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</si>
  <si>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</si>
  <si>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</si>
  <si>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</si>
  <si>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</si>
  <si>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</si>
  <si>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</si>
  <si>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</si>
  <si>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</si>
  <si>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</si>
  <si>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</si>
  <si>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</si>
  <si>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</si>
  <si>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</si>
  <si>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</si>
  <si>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</si>
  <si>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</si>
  <si>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</si>
  <si>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</si>
  <si>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</si>
  <si>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</si>
  <si>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</si>
  <si>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</si>
  <si>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</si>
  <si>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</si>
  <si>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</si>
  <si>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</si>
  <si>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</si>
  <si>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</si>
  <si>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</si>
  <si>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</si>
  <si>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</si>
  <si>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</si>
  <si>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</si>
  <si>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</si>
  <si>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</si>
  <si>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</si>
  <si>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</si>
  <si>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</si>
  <si>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</si>
  <si>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</si>
  <si>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</si>
  <si>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</si>
  <si>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</si>
  <si>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</si>
  <si>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</si>
  <si>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</si>
  <si>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</si>
  <si>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</si>
  <si>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</si>
  <si>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</si>
  <si>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</si>
  <si>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</si>
  <si>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</si>
  <si>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</si>
  <si>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</si>
  <si>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</si>
  <si>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</si>
  <si>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</si>
  <si>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</si>
  <si>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</si>
  <si>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</si>
  <si>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</si>
  <si>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</si>
  <si>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</si>
  <si>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</si>
  <si>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</si>
  <si>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</si>
  <si>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</si>
  <si>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</si>
  <si>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</si>
  <si>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</si>
  <si>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</si>
  <si>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</si>
  <si>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</si>
  <si>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</si>
  <si>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</si>
  <si>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</si>
  <si>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</si>
  <si>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</si>
  <si>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</si>
  <si>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</si>
  <si>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</si>
  <si>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</si>
  <si>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</si>
  <si>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</si>
  <si>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</si>
  <si>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</si>
  <si>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</si>
  <si>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</si>
  <si>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</si>
  <si>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</si>
  <si>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</si>
  <si>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</si>
  <si>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</si>
  <si>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</si>
  <si>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</si>
  <si>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</si>
  <si>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</si>
  <si>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</si>
  <si>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</si>
  <si>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</si>
  <si>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</si>
  <si>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</si>
  <si>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</si>
  <si>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</si>
  <si>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</si>
  <si>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</si>
  <si>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</si>
  <si>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</si>
  <si>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</si>
  <si>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</si>
  <si>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</si>
  <si>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</si>
  <si>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</si>
  <si>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</si>
  <si>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</si>
  <si>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</si>
  <si>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</si>
  <si>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</si>
  <si>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</si>
  <si>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</si>
  <si>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</si>
  <si>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</si>
  <si>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</si>
  <si>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</si>
  <si>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</si>
  <si>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</si>
  <si>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</si>
  <si>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</si>
  <si>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</si>
  <si>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</si>
  <si>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</si>
  <si>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</si>
  <si>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</si>
  <si>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</si>
  <si>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</si>
  <si>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</si>
  <si>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</si>
  <si>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</si>
  <si>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</si>
  <si>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</si>
  <si>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</si>
  <si>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</si>
  <si>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</si>
  <si>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</si>
  <si>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</si>
  <si>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</si>
  <si>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</si>
  <si>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</si>
  <si>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</si>
  <si>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</si>
  <si>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</si>
  <si>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</si>
  <si>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</si>
  <si>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</si>
  <si>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</si>
  <si>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</si>
  <si>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</si>
  <si>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</si>
  <si>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</si>
  <si>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</si>
  <si>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</si>
  <si>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</si>
  <si>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</si>
  <si>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</si>
  <si>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</si>
  <si>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</si>
  <si>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</si>
  <si>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</si>
  <si>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</si>
  <si>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</si>
  <si>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</si>
  <si>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</si>
  <si>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</si>
  <si>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</si>
  <si>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</si>
  <si>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</si>
  <si>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</si>
  <si>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</si>
  <si>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</si>
  <si>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</si>
  <si>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</si>
  <si>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</si>
  <si>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</si>
  <si>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</si>
  <si>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</si>
  <si>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</si>
  <si>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</si>
  <si>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</si>
  <si>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</si>
  <si>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</si>
  <si>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</si>
  <si>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</si>
  <si>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</si>
  <si>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</si>
  <si>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</si>
  <si>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</si>
  <si>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</si>
  <si>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</si>
  <si>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</si>
  <si>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</si>
  <si>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</si>
  <si>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</si>
  <si>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</si>
  <si>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</si>
  <si>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</si>
  <si>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</si>
  <si>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</si>
  <si>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</si>
  <si>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</si>
  <si>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</si>
  <si>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</si>
  <si>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</si>
  <si>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</si>
  <si>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</si>
  <si>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</si>
  <si>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</si>
  <si>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</si>
  <si>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</si>
  <si>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</si>
  <si>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</si>
  <si>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</si>
  <si>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</si>
  <si>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</si>
  <si>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</si>
  <si>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</si>
  <si>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</si>
  <si>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</si>
  <si>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</si>
  <si>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</si>
  <si>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</si>
  <si>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</si>
  <si>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</si>
  <si>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</si>
  <si>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</si>
  <si>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</si>
  <si>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</si>
  <si>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</si>
  <si>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</si>
  <si>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</si>
  <si>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</si>
  <si>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</si>
  <si>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</si>
  <si>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</si>
  <si>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</si>
  <si>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</si>
  <si>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</si>
  <si>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</si>
  <si>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</si>
  <si>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</si>
  <si>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</si>
  <si>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</si>
  <si>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</si>
  <si>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</si>
  <si>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</si>
  <si>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</si>
  <si>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</si>
  <si>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</si>
  <si>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</si>
  <si>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</si>
  <si>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</si>
  <si>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</si>
  <si>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</si>
  <si>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</si>
  <si>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</si>
  <si>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</si>
  <si>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</si>
  <si>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</si>
  <si>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</si>
  <si>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</si>
  <si>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</si>
  <si>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</si>
  <si>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</si>
  <si>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</si>
  <si>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</si>
  <si>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</si>
  <si>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</si>
  <si>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</si>
  <si>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</si>
  <si>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</si>
  <si>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</si>
  <si>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</si>
  <si>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</si>
  <si>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</si>
  <si>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</si>
  <si>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</si>
  <si>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</si>
  <si>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</si>
  <si>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</si>
  <si>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</si>
  <si>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</si>
  <si>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</si>
  <si>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</si>
  <si>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</si>
  <si>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</si>
  <si>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</si>
  <si>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</si>
  <si>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</si>
  <si>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</si>
  <si>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</si>
  <si>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</si>
  <si>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</si>
  <si>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</si>
  <si>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</si>
  <si>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</si>
  <si>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</si>
  <si>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</si>
  <si>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</si>
  <si>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</si>
  <si>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</si>
  <si>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</si>
  <si>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</si>
  <si>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</si>
  <si>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</si>
  <si>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</si>
  <si>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</si>
  <si>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</si>
  <si>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</si>
  <si>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</si>
  <si>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</si>
  <si>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</si>
  <si>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</si>
  <si>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</si>
  <si>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</si>
  <si>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</si>
  <si>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</si>
  <si>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</si>
  <si>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</si>
  <si>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</si>
  <si>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</si>
  <si>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</si>
  <si>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</si>
  <si>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</si>
  <si>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</si>
  <si>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</si>
  <si>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</si>
  <si>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</si>
  <si>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</si>
  <si>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</si>
  <si>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</si>
  <si>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</si>
  <si>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</si>
  <si>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</si>
  <si>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</si>
  <si>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</si>
  <si>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</si>
  <si>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</si>
  <si>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</si>
  <si>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</si>
  <si>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</si>
  <si>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</si>
  <si>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</si>
  <si>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</si>
  <si>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</si>
  <si>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</si>
  <si>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</si>
  <si>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</si>
  <si>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</si>
  <si>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</si>
  <si>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</si>
  <si>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</si>
  <si>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</si>
  <si>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</si>
  <si>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</si>
  <si>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</si>
  <si>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</si>
  <si>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</si>
  <si>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</si>
  <si>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</si>
  <si>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</si>
  <si>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</si>
  <si>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</si>
  <si>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</si>
  <si>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</si>
  <si>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</si>
  <si>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</si>
  <si>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</si>
  <si>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</si>
  <si>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</si>
  <si>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</si>
  <si>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</si>
  <si>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</si>
  <si>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</si>
  <si>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</si>
  <si>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</si>
  <si>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</si>
  <si>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</si>
  <si>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</si>
  <si>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</si>
  <si>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</si>
  <si>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</si>
  <si>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</si>
  <si>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</si>
  <si>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</si>
  <si>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</si>
  <si>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</si>
  <si>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</si>
  <si>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</si>
  <si>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</si>
  <si>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</si>
  <si>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</si>
  <si>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</si>
  <si>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</si>
  <si>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</si>
  <si>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</si>
  <si>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</si>
  <si>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</si>
  <si>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</si>
  <si>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</si>
  <si>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</si>
  <si>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</si>
  <si>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</si>
  <si>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</si>
  <si>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</si>
  <si>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</si>
  <si>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</si>
  <si>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</si>
  <si>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</si>
  <si>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</si>
  <si>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</si>
  <si>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</si>
  <si>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</si>
  <si>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</si>
  <si>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</si>
  <si>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</si>
  <si>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</si>
  <si>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</si>
  <si>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</si>
  <si>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</si>
  <si>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</si>
  <si>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</si>
  <si>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</si>
  <si>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</si>
  <si>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</si>
  <si>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</si>
  <si>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</si>
  <si>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</si>
  <si>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</si>
  <si>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</si>
  <si>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</si>
  <si>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</si>
  <si>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</si>
  <si>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</si>
  <si>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</si>
  <si>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</si>
  <si>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</si>
  <si>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</si>
  <si>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</si>
  <si>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</si>
  <si>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</si>
  <si>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</si>
  <si>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</si>
  <si>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</si>
  <si>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</si>
  <si>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</si>
  <si>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</si>
  <si>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</si>
  <si>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</si>
  <si>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</si>
  <si>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</si>
  <si>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</si>
  <si>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</si>
  <si>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</si>
  <si>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</si>
  <si>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</si>
  <si>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</si>
  <si>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</si>
  <si>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</si>
  <si>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</si>
  <si>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</si>
  <si>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</si>
  <si>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</si>
  <si>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</si>
  <si>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</si>
  <si>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</si>
  <si>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</si>
  <si>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</si>
  <si>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</si>
  <si>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</si>
  <si>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</si>
  <si>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</si>
  <si>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</si>
  <si>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</si>
  <si>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</si>
  <si>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</si>
  <si>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</si>
  <si>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</si>
  <si>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</si>
  <si>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</si>
  <si>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</si>
  <si>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</si>
  <si>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</si>
  <si>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</si>
  <si>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</si>
  <si>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</si>
  <si>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</si>
  <si>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</si>
  <si>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</si>
  <si>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</si>
  <si>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</si>
  <si>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</si>
  <si>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</si>
  <si>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</si>
  <si>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</si>
  <si>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</si>
  <si>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</si>
  <si>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</si>
  <si>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</si>
  <si>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</si>
  <si>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</si>
  <si>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</si>
  <si>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</si>
  <si>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</si>
  <si>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</si>
  <si>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</si>
  <si>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</si>
  <si>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</si>
  <si>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</si>
  <si>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</si>
  <si>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</si>
  <si>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</si>
  <si>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</si>
  <si>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</si>
  <si>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</si>
  <si>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</si>
  <si>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</si>
  <si>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</si>
  <si>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</si>
  <si>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</si>
  <si>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</si>
  <si>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</si>
  <si>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</si>
  <si>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</si>
  <si>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</si>
  <si>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</si>
  <si>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</si>
  <si>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</si>
  <si>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</si>
  <si>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</si>
  <si>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</si>
  <si>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</si>
  <si>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</si>
  <si>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</si>
  <si>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</si>
  <si>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</si>
  <si>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</si>
  <si>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</si>
  <si>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</si>
  <si>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</si>
  <si>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</si>
  <si>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</si>
  <si>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</si>
  <si>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</si>
  <si>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</si>
  <si>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</si>
  <si>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</si>
  <si>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</si>
  <si>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</si>
  <si>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</si>
  <si>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</si>
  <si>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</si>
  <si>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</si>
  <si>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</si>
  <si>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</si>
  <si>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</si>
  <si>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</si>
  <si>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</si>
  <si>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</si>
  <si>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</si>
  <si>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</si>
  <si>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</si>
  <si>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</si>
  <si>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</si>
  <si>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</si>
  <si>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</si>
  <si>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</si>
  <si>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</si>
  <si>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</si>
  <si>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</si>
  <si>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</si>
  <si>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</si>
  <si>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</si>
  <si>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</si>
  <si>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</si>
  <si>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</si>
  <si>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</si>
  <si>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</si>
  <si>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</si>
  <si>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</si>
  <si>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</si>
  <si>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</si>
  <si>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</si>
  <si>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</si>
  <si>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</si>
  <si>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</si>
  <si>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</si>
  <si>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</si>
  <si>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</si>
  <si>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</si>
  <si>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</si>
  <si>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</si>
  <si>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</si>
  <si>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</si>
  <si>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</si>
  <si>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</si>
  <si>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</si>
  <si>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</si>
  <si>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</si>
  <si>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</si>
  <si>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</si>
  <si>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</si>
  <si>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</si>
  <si>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</si>
  <si>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</si>
  <si>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</si>
  <si>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</si>
  <si>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</si>
  <si>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</si>
  <si>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</si>
  <si>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</si>
  <si>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</si>
  <si>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</si>
  <si>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</si>
  <si>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</si>
  <si>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</si>
  <si>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</si>
  <si>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</si>
  <si>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</si>
  <si>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</si>
  <si>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</si>
  <si>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</si>
  <si>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</si>
  <si>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</si>
  <si>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</si>
  <si>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</si>
  <si>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</si>
  <si>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</si>
  <si>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</si>
  <si>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</si>
  <si>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</si>
  <si>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</si>
  <si>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</si>
  <si>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</si>
  <si>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</si>
  <si>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</si>
  <si>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</si>
  <si>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</si>
  <si>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</si>
  <si>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</si>
  <si>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</si>
  <si>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</si>
  <si>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</si>
  <si>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</si>
  <si>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</si>
  <si>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</si>
  <si>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</si>
  <si>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</si>
  <si>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</si>
  <si>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</si>
  <si>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</si>
  <si>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</si>
  <si>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</si>
  <si>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</si>
  <si>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</si>
  <si>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</si>
  <si>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</si>
  <si>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</si>
  <si>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</si>
  <si>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</si>
  <si>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</si>
  <si>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</si>
  <si>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</si>
  <si>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</si>
  <si>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</si>
  <si>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</si>
  <si>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</si>
  <si>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</si>
  <si>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</si>
  <si>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</si>
  <si>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</si>
  <si>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</si>
  <si>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</si>
  <si>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</si>
  <si>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</si>
  <si>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</si>
  <si>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</si>
  <si>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</si>
  <si>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</si>
  <si>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</si>
  <si>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</si>
  <si>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</si>
  <si>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</si>
  <si>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</si>
  <si>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</si>
  <si>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</si>
  <si>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</si>
  <si>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</si>
  <si>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</si>
  <si>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</si>
  <si>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</si>
  <si>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</si>
  <si>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</si>
  <si>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</si>
  <si>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</si>
  <si>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</si>
  <si>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</si>
  <si>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</si>
  <si>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</si>
  <si>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</si>
  <si>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</si>
  <si>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</si>
  <si>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</si>
  <si>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</si>
  <si>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</si>
  <si>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</si>
  <si>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</si>
  <si>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</si>
  <si>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</si>
  <si>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</si>
  <si>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</si>
  <si>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</si>
  <si>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</si>
  <si>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</si>
  <si>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</si>
  <si>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</si>
  <si>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</si>
  <si>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</si>
  <si>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</si>
  <si>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</si>
  <si>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</si>
  <si>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</si>
  <si>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</si>
  <si>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</si>
  <si>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</si>
  <si>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</si>
  <si>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</si>
  <si>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</si>
  <si>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</si>
  <si>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</si>
  <si>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</si>
  <si>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</si>
  <si>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</si>
  <si>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</si>
  <si>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</si>
  <si>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Отклонение от плановых значений по итогам отчетного периода 
2 квартал 2019 года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</si>
  <si>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</si>
  <si>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</si>
  <si>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</si>
  <si>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2021 год</t>
  </si>
  <si>
    <t xml:space="preserve">Отчетный год 2021
</t>
  </si>
  <si>
    <t xml:space="preserve">Отчетный год  1,2 квартал 2021
</t>
  </si>
  <si>
    <t>(за 1,2,3 квартал 2021 года)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</si>
</sst>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1" fillId="0" borderId="48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5" t="s">
        <v>322</v>
      </c>
      <c r="B72" s="395"/>
      <c r="C72" s="395"/>
      <c r="D72" s="395"/>
      <c r="E72" s="395"/>
      <c r="F72" s="395"/>
      <c r="G72" s="395"/>
    </row>
    <row r="73" spans="1:8" ht="15">
      <c r="A73" s="395"/>
      <c r="B73" s="395"/>
      <c r="C73" s="395"/>
      <c r="D73" s="395"/>
      <c r="E73" s="395"/>
      <c r="F73" s="395"/>
      <c r="G73" s="395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1"/>
  <sheetViews>
    <sheetView tabSelected="1" topLeftCell="A430" zoomScale="80" zoomScaleNormal="80" workbookViewId="0">
      <selection activeCell="E375" sqref="E375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1126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1125</v>
      </c>
    </row>
    <row r="6" spans="1:8" ht="15.75" customHeight="1">
      <c r="A6" s="433" t="s">
        <v>1120</v>
      </c>
      <c r="B6" s="433"/>
      <c r="C6" s="433"/>
      <c r="D6" s="433"/>
      <c r="E6" s="433"/>
      <c r="F6" s="433"/>
      <c r="G6" s="433"/>
    </row>
    <row r="7" spans="1:8" ht="15.75" customHeight="1">
      <c r="A7" s="434"/>
      <c r="B7" s="434"/>
      <c r="C7" s="434"/>
      <c r="D7" s="434"/>
      <c r="E7" s="434"/>
      <c r="F7" s="434"/>
      <c r="G7" s="434"/>
    </row>
    <row r="8" spans="1:8" ht="18.75">
      <c r="B8" s="442" t="s">
        <v>1134</v>
      </c>
      <c r="C8" s="442"/>
      <c r="D8" s="442"/>
      <c r="E8" s="442"/>
      <c r="F8" s="442"/>
      <c r="G8" s="442"/>
      <c r="H8" s="371"/>
    </row>
    <row r="9" spans="1:8" ht="45.75" customHeight="1">
      <c r="A9" s="443" t="s">
        <v>1129</v>
      </c>
      <c r="B9" s="444"/>
      <c r="C9" s="444"/>
      <c r="D9" s="444"/>
      <c r="E9" s="444"/>
      <c r="F9" s="444"/>
      <c r="G9" s="444"/>
      <c r="H9" s="444"/>
    </row>
    <row r="10" spans="1:8">
      <c r="B10" s="309" t="s">
        <v>610</v>
      </c>
    </row>
    <row r="11" spans="1:8" ht="18.75">
      <c r="A11" s="447" t="s">
        <v>1130</v>
      </c>
      <c r="B11" s="448"/>
      <c r="C11" s="448"/>
      <c r="D11" s="448"/>
      <c r="E11" s="448"/>
      <c r="F11" s="448"/>
    </row>
    <row r="12" spans="1:8" ht="18.75">
      <c r="A12" s="390"/>
      <c r="B12" s="391"/>
      <c r="C12" s="391"/>
      <c r="D12" s="391"/>
      <c r="E12" s="391"/>
      <c r="F12" s="391"/>
    </row>
    <row r="13" spans="1:8" ht="15.75" customHeight="1">
      <c r="A13" s="435" t="s">
        <v>1131</v>
      </c>
      <c r="B13" s="435"/>
    </row>
    <row r="14" spans="1:8" ht="18.75">
      <c r="B14" s="310"/>
    </row>
    <row r="15" spans="1:8" ht="43.5" customHeight="1">
      <c r="A15" s="445" t="s">
        <v>1128</v>
      </c>
      <c r="B15" s="445"/>
      <c r="C15" s="446"/>
      <c r="D15" s="446"/>
      <c r="E15" s="446"/>
      <c r="F15" s="446"/>
      <c r="G15" s="446"/>
    </row>
    <row r="16" spans="1:8">
      <c r="A16" s="436" t="s">
        <v>609</v>
      </c>
      <c r="B16" s="436"/>
    </row>
    <row r="17" spans="1:9">
      <c r="A17" s="299"/>
      <c r="B17" s="299"/>
      <c r="C17" s="299"/>
    </row>
    <row r="18" spans="1:9">
      <c r="A18" s="299"/>
      <c r="B18" s="299"/>
      <c r="C18" s="299"/>
      <c r="D18" s="371"/>
      <c r="E18" s="371"/>
    </row>
    <row r="19" spans="1:9" ht="18.75" customHeight="1" thickBot="1">
      <c r="A19" s="441" t="s">
        <v>920</v>
      </c>
      <c r="B19" s="441"/>
      <c r="C19" s="441"/>
      <c r="D19" s="441"/>
      <c r="E19" s="441"/>
      <c r="F19" s="441"/>
      <c r="G19" s="441"/>
      <c r="H19" s="441"/>
    </row>
    <row r="20" spans="1:9" ht="47.25" customHeight="1">
      <c r="A20" s="437" t="s">
        <v>0</v>
      </c>
      <c r="B20" s="439" t="s">
        <v>1</v>
      </c>
      <c r="C20" s="414" t="s">
        <v>611</v>
      </c>
      <c r="D20" s="401" t="s">
        <v>1133</v>
      </c>
      <c r="E20" s="402"/>
      <c r="F20" s="410" t="s">
        <v>1127</v>
      </c>
      <c r="G20" s="411"/>
      <c r="H20" s="416" t="s">
        <v>1122</v>
      </c>
      <c r="I20" s="431" t="s">
        <v>1122</v>
      </c>
    </row>
    <row r="21" spans="1:9" ht="37.5" customHeight="1">
      <c r="A21" s="438"/>
      <c r="B21" s="440"/>
      <c r="C21" s="415"/>
      <c r="D21" s="367" t="s">
        <v>1108</v>
      </c>
      <c r="E21" s="367" t="s">
        <v>195</v>
      </c>
      <c r="F21" s="361" t="s">
        <v>1123</v>
      </c>
      <c r="G21" s="362" t="s">
        <v>1124</v>
      </c>
      <c r="H21" s="413"/>
      <c r="I21" s="432"/>
    </row>
    <row r="22" spans="1:9" s="311" customFormat="1" ht="16.5" thickBot="1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>
      <c r="A23" s="420" t="s">
        <v>535</v>
      </c>
      <c r="B23" s="421"/>
      <c r="C23" s="421"/>
      <c r="D23" s="421"/>
      <c r="E23" s="421"/>
      <c r="F23" s="421"/>
      <c r="G23" s="421"/>
      <c r="H23" s="422"/>
      <c r="I23" s="386"/>
    </row>
    <row r="24" spans="1:9" s="311" customFormat="1">
      <c r="A24" s="304" t="s">
        <v>16</v>
      </c>
      <c r="B24" s="305" t="s">
        <v>1026</v>
      </c>
      <c r="C24" s="312" t="s">
        <v>1119</v>
      </c>
      <c r="D24" s="337">
        <f>(D30+D32)</f>
        <v>53.754592500000001</v>
      </c>
      <c r="E24" s="337">
        <f>E30+E32</f>
        <v>52.691000000000003</v>
      </c>
      <c r="F24" s="337">
        <f>E24-D24</f>
        <v>-1.0635924999999986</v>
      </c>
      <c r="G24" s="337">
        <f>F24/D24*100</f>
        <v>-1.978607688264028</v>
      </c>
      <c r="H24" s="338"/>
      <c r="I24" s="386"/>
    </row>
    <row r="25" spans="1:9" s="311" customFormat="1" ht="15.75" customHeight="1" outlineLevel="1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>
      <c r="A30" s="283" t="s">
        <v>21</v>
      </c>
      <c r="B30" s="282" t="s">
        <v>951</v>
      </c>
      <c r="C30" s="313" t="s">
        <v>1119</v>
      </c>
      <c r="D30" s="335">
        <f>(44.19628+27.47651)/4*3</f>
        <v>53.754592500000001</v>
      </c>
      <c r="E30" s="335">
        <v>52.691000000000003</v>
      </c>
      <c r="F30" s="335">
        <f t="shared" ref="F30:F88" si="0">E30-D30</f>
        <v>-1.0635924999999986</v>
      </c>
      <c r="G30" s="335">
        <f t="shared" ref="G30:G88" si="1">F30/D30*100</f>
        <v>-1.978607688264028</v>
      </c>
      <c r="H30" s="339"/>
      <c r="I30" s="386"/>
    </row>
    <row r="31" spans="1:9" s="311" customFormat="1" ht="15.75" customHeight="1" outlineLevel="1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>
      <c r="A39" s="283" t="s">
        <v>19</v>
      </c>
      <c r="B39" s="306" t="s">
        <v>1028</v>
      </c>
      <c r="C39" s="313" t="s">
        <v>1119</v>
      </c>
      <c r="D39" s="335">
        <f>(50.05785+27.47651)/4*3</f>
        <v>58.150770000000009</v>
      </c>
      <c r="E39" s="335">
        <v>54.122999999999998</v>
      </c>
      <c r="F39" s="335">
        <f t="shared" si="0"/>
        <v>-4.027770000000011</v>
      </c>
      <c r="G39" s="335">
        <f t="shared" si="1"/>
        <v>-6.9264259097515142</v>
      </c>
      <c r="H39" s="339"/>
      <c r="I39" s="386"/>
    </row>
    <row r="40" spans="1:9" s="311" customFormat="1" ht="15.75" customHeight="1" outlineLevel="1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>
      <c r="A45" s="283" t="s">
        <v>30</v>
      </c>
      <c r="B45" s="282" t="s">
        <v>951</v>
      </c>
      <c r="C45" s="313" t="s">
        <v>1119</v>
      </c>
      <c r="D45" s="335">
        <f>D39</f>
        <v>58.150770000000009</v>
      </c>
      <c r="E45" s="335">
        <f>E39</f>
        <v>54.122999999999998</v>
      </c>
      <c r="F45" s="335">
        <f t="shared" si="0"/>
        <v>-4.027770000000011</v>
      </c>
      <c r="G45" s="335">
        <f t="shared" si="1"/>
        <v>-6.9264259097515142</v>
      </c>
      <c r="H45" s="339"/>
      <c r="I45" s="386"/>
    </row>
    <row r="46" spans="1:9" s="311" customFormat="1" ht="15.75" customHeight="1" outlineLevel="1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>
      <c r="A54" s="283" t="s">
        <v>845</v>
      </c>
      <c r="B54" s="286" t="s">
        <v>1029</v>
      </c>
      <c r="C54" s="313" t="s">
        <v>1119</v>
      </c>
      <c r="D54" s="335">
        <f>(D56+D61+D62)</f>
        <v>21.113364499999999</v>
      </c>
      <c r="E54" s="335">
        <f>(E56+E61+E62)</f>
        <v>20.88</v>
      </c>
      <c r="F54" s="335">
        <f t="shared" si="0"/>
        <v>-0.23336450000000042</v>
      </c>
      <c r="G54" s="335">
        <f t="shared" si="1"/>
        <v>-1.1052928111007623</v>
      </c>
      <c r="H54" s="339"/>
      <c r="I54" s="386"/>
    </row>
    <row r="55" spans="1:9" s="311" customFormat="1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>
      <c r="A56" s="283" t="s">
        <v>847</v>
      </c>
      <c r="B56" s="285" t="s">
        <v>942</v>
      </c>
      <c r="C56" s="313" t="s">
        <v>1119</v>
      </c>
      <c r="D56" s="335">
        <f>(D57+D60)</f>
        <v>19.5052895</v>
      </c>
      <c r="E56" s="387">
        <f>E57+E60</f>
        <v>19.399999999999999</v>
      </c>
      <c r="F56" s="335">
        <f t="shared" si="0"/>
        <v>-0.10528950000000137</v>
      </c>
      <c r="G56" s="335">
        <f t="shared" si="1"/>
        <v>-0.53979972970922252</v>
      </c>
      <c r="H56" s="339"/>
      <c r="I56" s="386"/>
    </row>
    <row r="57" spans="1:9" s="311" customFormat="1">
      <c r="A57" s="283" t="s">
        <v>848</v>
      </c>
      <c r="B57" s="287" t="s">
        <v>651</v>
      </c>
      <c r="C57" s="313" t="s">
        <v>1119</v>
      </c>
      <c r="D57" s="387">
        <f>D58</f>
        <v>19.233557000000001</v>
      </c>
      <c r="E57" s="387">
        <f>E58</f>
        <v>19.059999999999999</v>
      </c>
      <c r="F57" s="335">
        <f t="shared" si="0"/>
        <v>-0.1735570000000024</v>
      </c>
      <c r="G57" s="335">
        <f t="shared" si="1"/>
        <v>-0.90236558947469991</v>
      </c>
      <c r="H57" s="339"/>
      <c r="I57" s="386"/>
    </row>
    <row r="58" spans="1:9" s="311" customFormat="1" ht="31.5">
      <c r="A58" s="283" t="s">
        <v>849</v>
      </c>
      <c r="B58" s="292" t="s">
        <v>524</v>
      </c>
      <c r="C58" s="313" t="s">
        <v>1119</v>
      </c>
      <c r="D58" s="387">
        <f>27.47651*70%</f>
        <v>19.233557000000001</v>
      </c>
      <c r="E58" s="387">
        <v>19.059999999999999</v>
      </c>
      <c r="F58" s="335">
        <f t="shared" si="0"/>
        <v>-0.1735570000000024</v>
      </c>
      <c r="G58" s="335">
        <f t="shared" si="1"/>
        <v>-0.90236558947469991</v>
      </c>
      <c r="H58" s="339"/>
      <c r="I58" s="386"/>
    </row>
    <row r="59" spans="1:9" s="311" customFormat="1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>
      <c r="A60" s="283" t="s">
        <v>851</v>
      </c>
      <c r="B60" s="287" t="s">
        <v>612</v>
      </c>
      <c r="C60" s="313" t="s">
        <v>1119</v>
      </c>
      <c r="D60" s="387">
        <f>0.36231/4*3</f>
        <v>0.27173250000000004</v>
      </c>
      <c r="E60" s="387">
        <v>0.34</v>
      </c>
      <c r="F60" s="335">
        <f t="shared" si="0"/>
        <v>6.8267499999999981E-2</v>
      </c>
      <c r="G60" s="335">
        <f t="shared" si="1"/>
        <v>25.123053002493251</v>
      </c>
      <c r="H60" s="339"/>
      <c r="I60" s="386"/>
    </row>
    <row r="61" spans="1:9" s="311" customFormat="1">
      <c r="A61" s="283" t="s">
        <v>852</v>
      </c>
      <c r="B61" s="285" t="s">
        <v>943</v>
      </c>
      <c r="C61" s="313" t="s">
        <v>1119</v>
      </c>
      <c r="D61" s="387">
        <f>2.29725*70%</f>
        <v>1.6080749999999999</v>
      </c>
      <c r="E61" s="387">
        <v>1.48</v>
      </c>
      <c r="F61" s="335">
        <f t="shared" si="0"/>
        <v>-0.12807499999999994</v>
      </c>
      <c r="G61" s="335">
        <f t="shared" si="1"/>
        <v>-7.964491705921672</v>
      </c>
      <c r="H61" s="339"/>
      <c r="I61" s="386"/>
    </row>
    <row r="62" spans="1:9" s="311" customFormat="1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>
      <c r="A63" s="283" t="s">
        <v>854</v>
      </c>
      <c r="B63" s="286" t="s">
        <v>1030</v>
      </c>
      <c r="C63" s="313" t="s">
        <v>1119</v>
      </c>
      <c r="D63" s="387">
        <f>D64+D68</f>
        <v>13.479885999999999</v>
      </c>
      <c r="E63" s="387">
        <f>E64+E68</f>
        <v>13.654</v>
      </c>
      <c r="F63" s="335">
        <f t="shared" si="0"/>
        <v>0.17411400000000121</v>
      </c>
      <c r="G63" s="335">
        <f t="shared" si="1"/>
        <v>1.2916578077885912</v>
      </c>
      <c r="H63" s="339"/>
      <c r="I63" s="386"/>
    </row>
    <row r="64" spans="1:9" s="311" customFormat="1" ht="31.5">
      <c r="A64" s="283" t="s">
        <v>855</v>
      </c>
      <c r="B64" s="141" t="s">
        <v>739</v>
      </c>
      <c r="C64" s="313" t="s">
        <v>1119</v>
      </c>
      <c r="D64" s="387">
        <f>18.85127*70%</f>
        <v>13.195888999999999</v>
      </c>
      <c r="E64" s="387">
        <v>13.364000000000001</v>
      </c>
      <c r="F64" s="335">
        <f t="shared" si="0"/>
        <v>0.16811100000000145</v>
      </c>
      <c r="G64" s="335">
        <f t="shared" si="1"/>
        <v>1.2739649446884667</v>
      </c>
      <c r="H64" s="339"/>
      <c r="I64" s="386"/>
    </row>
    <row r="65" spans="1:9" s="311" customFormat="1" ht="31.5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>
      <c r="A68" s="283" t="s">
        <v>859</v>
      </c>
      <c r="B68" s="285" t="s">
        <v>525</v>
      </c>
      <c r="C68" s="313" t="s">
        <v>1119</v>
      </c>
      <c r="D68" s="387">
        <f>0.40571*70%</f>
        <v>0.283997</v>
      </c>
      <c r="E68" s="387">
        <v>0.28999999999999998</v>
      </c>
      <c r="F68" s="335">
        <f t="shared" si="0"/>
        <v>6.0029999999999806E-3</v>
      </c>
      <c r="G68" s="335">
        <f t="shared" si="1"/>
        <v>2.1137547227611493</v>
      </c>
      <c r="H68" s="372"/>
      <c r="I68" s="386"/>
    </row>
    <row r="69" spans="1:9" s="311" customFormat="1">
      <c r="A69" s="283" t="s">
        <v>860</v>
      </c>
      <c r="B69" s="286" t="s">
        <v>826</v>
      </c>
      <c r="C69" s="313" t="s">
        <v>1119</v>
      </c>
      <c r="D69" s="387">
        <f>(18.09603+5.4831)/4*3</f>
        <v>17.684347500000001</v>
      </c>
      <c r="E69" s="335">
        <f>12.32284+3.7</f>
        <v>16.022839999999999</v>
      </c>
      <c r="F69" s="335">
        <f t="shared" si="0"/>
        <v>-1.6615075000000026</v>
      </c>
      <c r="G69" s="335">
        <f t="shared" si="1"/>
        <v>-9.3953565434065496</v>
      </c>
      <c r="H69" s="339"/>
      <c r="I69" s="386"/>
    </row>
    <row r="70" spans="1:9" s="311" customFormat="1">
      <c r="A70" s="283" t="s">
        <v>861</v>
      </c>
      <c r="B70" s="286" t="s">
        <v>827</v>
      </c>
      <c r="C70" s="313" t="s">
        <v>1119</v>
      </c>
      <c r="D70" s="387">
        <f>0.9099/4*3</f>
        <v>0.68242500000000006</v>
      </c>
      <c r="E70" s="335">
        <v>0.47399999999999998</v>
      </c>
      <c r="F70" s="335">
        <f t="shared" si="0"/>
        <v>-0.20842500000000008</v>
      </c>
      <c r="G70" s="335">
        <f t="shared" si="1"/>
        <v>-30.541817782173876</v>
      </c>
      <c r="H70" s="339"/>
      <c r="I70" s="386"/>
    </row>
    <row r="71" spans="1:9" s="311" customFormat="1">
      <c r="A71" s="283" t="s">
        <v>862</v>
      </c>
      <c r="B71" s="286" t="s">
        <v>1031</v>
      </c>
      <c r="C71" s="313" t="s">
        <v>1119</v>
      </c>
      <c r="D71" s="387">
        <f>0.10753/4*3</f>
        <v>8.0647499999999997E-2</v>
      </c>
      <c r="E71" s="335">
        <v>5.8999999999999997E-2</v>
      </c>
      <c r="F71" s="335">
        <f t="shared" si="0"/>
        <v>-2.16475E-2</v>
      </c>
      <c r="G71" s="335">
        <f t="shared" si="1"/>
        <v>-26.842121578474227</v>
      </c>
      <c r="H71" s="339"/>
      <c r="I71" s="386"/>
    </row>
    <row r="72" spans="1:9" s="311" customFormat="1">
      <c r="A72" s="283" t="s">
        <v>116</v>
      </c>
      <c r="B72" s="285" t="s">
        <v>802</v>
      </c>
      <c r="C72" s="313" t="s">
        <v>1119</v>
      </c>
      <c r="D72" s="387">
        <f>0.02923/4*3</f>
        <v>2.1922499999999998E-2</v>
      </c>
      <c r="E72" s="387">
        <v>0.02</v>
      </c>
      <c r="F72" s="335">
        <f t="shared" si="0"/>
        <v>-1.9224999999999971E-3</v>
      </c>
      <c r="G72" s="335">
        <f t="shared" si="1"/>
        <v>-8.7695290226935683</v>
      </c>
      <c r="H72" s="339"/>
      <c r="I72" s="386"/>
    </row>
    <row r="73" spans="1:9" s="311" customFormat="1">
      <c r="A73" s="283" t="s">
        <v>799</v>
      </c>
      <c r="B73" s="285" t="s">
        <v>67</v>
      </c>
      <c r="C73" s="313" t="s">
        <v>1119</v>
      </c>
      <c r="D73" s="387">
        <f>D71-D72</f>
        <v>5.8724999999999999E-2</v>
      </c>
      <c r="E73" s="387">
        <f>E71-E72</f>
        <v>3.8999999999999993E-2</v>
      </c>
      <c r="F73" s="335">
        <f t="shared" si="0"/>
        <v>-1.9725000000000006E-2</v>
      </c>
      <c r="G73" s="335">
        <f t="shared" si="1"/>
        <v>-33.588761174968084</v>
      </c>
      <c r="H73" s="339"/>
      <c r="I73" s="386"/>
    </row>
    <row r="74" spans="1:9" s="311" customFormat="1">
      <c r="A74" s="283" t="s">
        <v>863</v>
      </c>
      <c r="B74" s="286" t="s">
        <v>1032</v>
      </c>
      <c r="C74" s="313" t="s">
        <v>1119</v>
      </c>
      <c r="D74" s="387">
        <f>D39-D54-D63-D69-D70-D71</f>
        <v>5.1100995000000031</v>
      </c>
      <c r="E74" s="335">
        <f t="shared" ref="E74" si="2">E39-E54-E63-E69-E70-E71</f>
        <v>3.0331599999999961</v>
      </c>
      <c r="F74" s="335">
        <f t="shared" si="0"/>
        <v>-2.076939500000007</v>
      </c>
      <c r="G74" s="335">
        <f t="shared" si="1"/>
        <v>-40.643817209430182</v>
      </c>
      <c r="H74" s="339"/>
      <c r="I74" s="386"/>
    </row>
    <row r="75" spans="1:9" s="311" customFormat="1">
      <c r="A75" s="283" t="s">
        <v>864</v>
      </c>
      <c r="B75" s="285" t="s">
        <v>526</v>
      </c>
      <c r="C75" s="313" t="s">
        <v>1119</v>
      </c>
      <c r="D75" s="387">
        <f>0.70631*70%</f>
        <v>0.49441699999999994</v>
      </c>
      <c r="E75" s="387">
        <f>E39-E54-E69-E71-E70-E63</f>
        <v>3.0331599999999952</v>
      </c>
      <c r="F75" s="335">
        <f t="shared" si="0"/>
        <v>2.5387429999999953</v>
      </c>
      <c r="G75" s="335">
        <f t="shared" si="1"/>
        <v>513.48214159302688</v>
      </c>
      <c r="H75" s="339"/>
      <c r="I75" s="386"/>
    </row>
    <row r="76" spans="1:9" s="311" customFormat="1" ht="15.75" customHeight="1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>
      <c r="A79" s="283" t="s">
        <v>868</v>
      </c>
      <c r="B79" s="285" t="s">
        <v>68</v>
      </c>
      <c r="C79" s="313" t="s">
        <v>1119</v>
      </c>
      <c r="D79" s="387">
        <f>1.98676*70%</f>
        <v>1.3907320000000001</v>
      </c>
      <c r="E79" s="335">
        <v>1.5680000000000001</v>
      </c>
      <c r="F79" s="335">
        <f t="shared" si="0"/>
        <v>0.17726799999999998</v>
      </c>
      <c r="G79" s="335">
        <f t="shared" si="1"/>
        <v>12.746381042501357</v>
      </c>
      <c r="H79" s="372"/>
      <c r="I79" s="386"/>
    </row>
    <row r="80" spans="1:9" s="311" customFormat="1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>
      <c r="A82" s="304" t="s">
        <v>26</v>
      </c>
      <c r="B82" s="305" t="s">
        <v>1082</v>
      </c>
      <c r="C82" s="312" t="s">
        <v>1119</v>
      </c>
      <c r="D82" s="337">
        <f>D24-D39</f>
        <v>-4.3961775000000074</v>
      </c>
      <c r="E82" s="337">
        <f>E24-E39</f>
        <v>-1.4319999999999951</v>
      </c>
      <c r="F82" s="337">
        <f t="shared" si="0"/>
        <v>2.9641775000000123</v>
      </c>
      <c r="G82" s="337">
        <f t="shared" si="1"/>
        <v>-67.426247006632636</v>
      </c>
      <c r="H82" s="375"/>
      <c r="I82" s="386"/>
    </row>
    <row r="83" spans="1:9" s="311" customFormat="1" ht="15.75" customHeight="1" outlineLevel="1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>
      <c r="A88" s="283" t="s">
        <v>755</v>
      </c>
      <c r="B88" s="282" t="s">
        <v>951</v>
      </c>
      <c r="C88" s="313" t="s">
        <v>1119</v>
      </c>
      <c r="D88" s="335">
        <f>D30-D45</f>
        <v>-4.3961775000000074</v>
      </c>
      <c r="E88" s="335">
        <f>E30-E45</f>
        <v>-1.4319999999999951</v>
      </c>
      <c r="F88" s="335">
        <f t="shared" si="0"/>
        <v>2.9641775000000123</v>
      </c>
      <c r="G88" s="335">
        <f t="shared" si="1"/>
        <v>-67.426247006632636</v>
      </c>
      <c r="H88" s="374"/>
      <c r="I88" s="386"/>
    </row>
    <row r="89" spans="1:9" s="311" customFormat="1" ht="15.75" hidden="1" customHeight="1" outlineLevel="1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>
      <c r="A110" s="283" t="s">
        <v>28</v>
      </c>
      <c r="B110" s="306" t="s">
        <v>1089</v>
      </c>
      <c r="C110" s="313" t="s">
        <v>1119</v>
      </c>
      <c r="D110" s="335">
        <f>D82</f>
        <v>-4.3961775000000074</v>
      </c>
      <c r="E110" s="335">
        <f>E82</f>
        <v>-1.4319999999999951</v>
      </c>
      <c r="F110" s="335">
        <f t="shared" ref="F110:F140" si="3">E110-D110</f>
        <v>2.9641775000000123</v>
      </c>
      <c r="G110" s="335">
        <f t="shared" ref="G110:G140" si="4">F110/D110*100</f>
        <v>-67.426247006632636</v>
      </c>
      <c r="H110" s="372"/>
      <c r="I110" s="386"/>
    </row>
    <row r="111" spans="1:9" s="311" customFormat="1" ht="31.5" customHeight="1" outlineLevel="1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>
      <c r="A140" s="283" t="s">
        <v>31</v>
      </c>
      <c r="B140" s="306" t="s">
        <v>1090</v>
      </c>
      <c r="C140" s="313" t="s">
        <v>1119</v>
      </c>
      <c r="D140" s="335">
        <f>D110-D125</f>
        <v>-4.3961775000000074</v>
      </c>
      <c r="E140" s="335">
        <f>E110-E125</f>
        <v>-1.4319999999999951</v>
      </c>
      <c r="F140" s="335">
        <f t="shared" si="3"/>
        <v>2.9641775000000123</v>
      </c>
      <c r="G140" s="335">
        <f t="shared" si="4"/>
        <v>-67.426247006632636</v>
      </c>
      <c r="H140" s="374"/>
      <c r="I140" s="386"/>
    </row>
    <row r="141" spans="1:9" s="311" customFormat="1" ht="15.75" customHeight="1" outlineLevel="1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>
      <c r="A161" s="283" t="s">
        <v>538</v>
      </c>
      <c r="B161" s="286" t="s">
        <v>1084</v>
      </c>
      <c r="C161" s="313" t="s">
        <v>1119</v>
      </c>
      <c r="D161" s="335">
        <f>D110+D70</f>
        <v>-3.7137525000000071</v>
      </c>
      <c r="E161" s="335">
        <f>E110+E70</f>
        <v>-0.95799999999999508</v>
      </c>
      <c r="F161" s="335">
        <f t="shared" ref="F161:G161" si="5">F110+F70</f>
        <v>2.7557525000000123</v>
      </c>
      <c r="G161" s="335">
        <f t="shared" si="5"/>
        <v>-97.968064788806515</v>
      </c>
      <c r="H161" s="374"/>
      <c r="I161" s="382"/>
    </row>
    <row r="162" spans="1:9" s="311" customFormat="1" ht="18" customHeight="1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>
      <c r="A167" s="417" t="s">
        <v>536</v>
      </c>
      <c r="B167" s="418"/>
      <c r="C167" s="418"/>
      <c r="D167" s="418"/>
      <c r="E167" s="418"/>
      <c r="F167" s="418"/>
      <c r="G167" s="418"/>
      <c r="H167" s="419"/>
      <c r="I167" s="382"/>
    </row>
    <row r="168" spans="1:9" s="311" customFormat="1" ht="31.5" customHeight="1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64.505510999999998</v>
      </c>
      <c r="E168" s="337">
        <v>65.97</v>
      </c>
      <c r="F168" s="337">
        <f t="shared" ref="F168:F231" si="7">E168-D168</f>
        <v>1.4644890000000004</v>
      </c>
      <c r="G168" s="337">
        <f t="shared" ref="G168:G203" si="8">F168/D168*100</f>
        <v>2.2703316000395697</v>
      </c>
      <c r="H168" s="377"/>
      <c r="I168" s="382"/>
    </row>
    <row r="169" spans="1:9" s="311" customFormat="1" ht="15.75" hidden="1" customHeight="1" outlineLevel="1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>
      <c r="A174" s="283" t="s">
        <v>654</v>
      </c>
      <c r="B174" s="282" t="s">
        <v>951</v>
      </c>
      <c r="C174" s="313" t="s">
        <v>1119</v>
      </c>
      <c r="D174" s="335">
        <f>D24*1.2</f>
        <v>64.505510999999998</v>
      </c>
      <c r="E174" s="335">
        <v>65.965999999999994</v>
      </c>
      <c r="F174" s="335">
        <f t="shared" si="7"/>
        <v>1.4604889999999955</v>
      </c>
      <c r="G174" s="335">
        <f t="shared" si="8"/>
        <v>2.2641305794786981</v>
      </c>
      <c r="H174" s="372"/>
      <c r="I174" s="382"/>
    </row>
    <row r="175" spans="1:9" s="311" customFormat="1" ht="15.75" hidden="1" customHeight="1" outlineLevel="1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>
      <c r="A186" s="283" t="s">
        <v>543</v>
      </c>
      <c r="B186" s="306" t="s">
        <v>1040</v>
      </c>
      <c r="C186" s="313" t="s">
        <v>1119</v>
      </c>
      <c r="D186" s="335">
        <f>D174</f>
        <v>64.505510999999998</v>
      </c>
      <c r="E186" s="335">
        <v>65.965999999999994</v>
      </c>
      <c r="F186" s="335">
        <f t="shared" si="7"/>
        <v>1.4604889999999955</v>
      </c>
      <c r="G186" s="335">
        <f t="shared" si="8"/>
        <v>2.2641305794786981</v>
      </c>
      <c r="H186" s="378"/>
      <c r="I186" s="382"/>
    </row>
    <row r="187" spans="1:9" s="311" customFormat="1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>
      <c r="A191" s="283" t="s">
        <v>803</v>
      </c>
      <c r="B191" s="141" t="s">
        <v>804</v>
      </c>
      <c r="C191" s="313" t="s">
        <v>1119</v>
      </c>
      <c r="D191" s="335">
        <f>D57*1.2</f>
        <v>23.080268400000001</v>
      </c>
      <c r="E191" s="335">
        <v>24.074000000000002</v>
      </c>
      <c r="F191" s="335">
        <f t="shared" si="7"/>
        <v>0.99373160000000027</v>
      </c>
      <c r="G191" s="335" t="s">
        <v>447</v>
      </c>
      <c r="H191" s="372"/>
      <c r="I191" s="382"/>
    </row>
    <row r="192" spans="1:9" s="311" customFormat="1" ht="31.5">
      <c r="A192" s="283" t="s">
        <v>548</v>
      </c>
      <c r="B192" s="286" t="s">
        <v>910</v>
      </c>
      <c r="C192" s="313" t="s">
        <v>1119</v>
      </c>
      <c r="D192" s="335">
        <f>D63*1.2</f>
        <v>16.175863199999998</v>
      </c>
      <c r="E192" s="335">
        <v>13.42</v>
      </c>
      <c r="F192" s="335">
        <f t="shared" si="7"/>
        <v>-2.7558631999999985</v>
      </c>
      <c r="G192" s="335" t="s">
        <v>447</v>
      </c>
      <c r="H192" s="372"/>
      <c r="I192" s="382"/>
    </row>
    <row r="193" spans="1:9" s="311" customFormat="1" ht="31.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>
      <c r="A195" s="283" t="s">
        <v>657</v>
      </c>
      <c r="B195" s="286" t="s">
        <v>645</v>
      </c>
      <c r="C195" s="313" t="s">
        <v>1119</v>
      </c>
      <c r="D195" s="335">
        <f>18.09603/4*3</f>
        <v>13.572022499999999</v>
      </c>
      <c r="E195" s="335">
        <v>12.343999999999999</v>
      </c>
      <c r="F195" s="335">
        <f t="shared" si="7"/>
        <v>-1.2280224999999998</v>
      </c>
      <c r="G195" s="335">
        <f t="shared" si="8"/>
        <v>-9.0481908646997891</v>
      </c>
      <c r="H195" s="372"/>
      <c r="I195" s="382"/>
    </row>
    <row r="196" spans="1:9" s="311" customFormat="1">
      <c r="A196" s="283" t="s">
        <v>658</v>
      </c>
      <c r="B196" s="286" t="s">
        <v>830</v>
      </c>
      <c r="C196" s="313" t="s">
        <v>1119</v>
      </c>
      <c r="D196" s="335">
        <f>5.4831/4*3</f>
        <v>4.1123250000000002</v>
      </c>
      <c r="E196" s="335">
        <v>4.0940000000000003</v>
      </c>
      <c r="F196" s="335">
        <f t="shared" si="7"/>
        <v>-1.8324999999999925E-2</v>
      </c>
      <c r="G196" s="335">
        <f t="shared" si="8"/>
        <v>-0.44561166736578273</v>
      </c>
      <c r="H196" s="372"/>
      <c r="I196" s="382"/>
    </row>
    <row r="197" spans="1:9" s="311" customFormat="1" ht="28.5" customHeight="1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>
      <c r="A199" s="283" t="s">
        <v>805</v>
      </c>
      <c r="B199" s="286" t="s">
        <v>903</v>
      </c>
      <c r="C199" s="313" t="s">
        <v>1119</v>
      </c>
      <c r="D199" s="335">
        <f>D54*1.2</f>
        <v>25.336037399999999</v>
      </c>
      <c r="E199" s="335">
        <f>E54*1.2</f>
        <v>25.055999999999997</v>
      </c>
      <c r="F199" s="335">
        <f t="shared" si="7"/>
        <v>-0.28003740000000121</v>
      </c>
      <c r="G199" s="335">
        <f t="shared" si="8"/>
        <v>-1.1052928111007654</v>
      </c>
      <c r="H199" s="372"/>
      <c r="I199" s="382"/>
    </row>
    <row r="200" spans="1:9" s="311" customFormat="1" ht="28.5" customHeight="1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>
      <c r="A203" s="283" t="s">
        <v>831</v>
      </c>
      <c r="B203" s="286" t="s">
        <v>1094</v>
      </c>
      <c r="C203" s="313" t="s">
        <v>1119</v>
      </c>
      <c r="D203" s="335">
        <f>D186-D192-D195-D196-D191</f>
        <v>7.565031900000001</v>
      </c>
      <c r="E203" s="335">
        <f>E186-E192-E195-E196-E191</f>
        <v>12.033999999999988</v>
      </c>
      <c r="F203" s="335">
        <f t="shared" si="7"/>
        <v>4.4689680999999872</v>
      </c>
      <c r="G203" s="335">
        <f t="shared" si="8"/>
        <v>59.074015272823722</v>
      </c>
      <c r="H203" s="372"/>
      <c r="I203" s="382"/>
    </row>
    <row r="204" spans="1:9" s="311" customFormat="1" ht="26.25" customHeight="1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>
      <c r="A243" s="283" t="s">
        <v>566</v>
      </c>
      <c r="B243" s="306" t="s">
        <v>1085</v>
      </c>
      <c r="C243" s="313" t="s">
        <v>1119</v>
      </c>
      <c r="D243" s="335">
        <f t="shared" ref="D243:E243" si="10">D168-D186</f>
        <v>0</v>
      </c>
      <c r="E243" s="335">
        <f>E168-E186</f>
        <v>4.0000000000048885E-3</v>
      </c>
      <c r="F243" s="335">
        <f t="shared" si="9"/>
        <v>4.0000000000048885E-3</v>
      </c>
      <c r="G243" s="335">
        <v>0</v>
      </c>
      <c r="H243" s="378"/>
      <c r="I243" s="382"/>
    </row>
    <row r="244" spans="1:9" s="311" customFormat="1" ht="31.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4.0000000000048885E-3</v>
      </c>
      <c r="F251" s="335">
        <f t="shared" si="9"/>
        <v>4.0000000000048885E-3</v>
      </c>
      <c r="G251" s="335">
        <v>0</v>
      </c>
      <c r="H251" s="378"/>
      <c r="I251" s="382"/>
    </row>
    <row r="252" spans="1:9" s="311" customFormat="1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2.4260000000000002</v>
      </c>
      <c r="F252" s="335">
        <f t="shared" si="9"/>
        <v>2.4170000000000003</v>
      </c>
      <c r="G252" s="335">
        <f t="shared" ref="G252:G253" si="19">F252/D252*100</f>
        <v>26855.555555555558</v>
      </c>
      <c r="H252" s="378"/>
      <c r="I252" s="382"/>
    </row>
    <row r="253" spans="1:9" s="311" customFormat="1" ht="16.5" thickBot="1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2.430000000000005</v>
      </c>
      <c r="F253" s="340">
        <f t="shared" si="9"/>
        <v>2.4210000000000051</v>
      </c>
      <c r="G253" s="340">
        <f t="shared" si="19"/>
        <v>26900.000000000058</v>
      </c>
      <c r="H253" s="379"/>
      <c r="I253" s="382"/>
    </row>
    <row r="254" spans="1:9" s="311" customFormat="1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>
      <c r="A255" s="283" t="s">
        <v>576</v>
      </c>
      <c r="B255" s="286" t="s">
        <v>1051</v>
      </c>
      <c r="C255" s="313" t="s">
        <v>1119</v>
      </c>
      <c r="D255" s="335">
        <v>9</v>
      </c>
      <c r="E255" s="335">
        <v>7.423</v>
      </c>
      <c r="F255" s="335">
        <f t="shared" ref="F255:F312" si="21">E255-D255</f>
        <v>-1.577</v>
      </c>
      <c r="G255" s="335">
        <f t="shared" ref="G255:G304" si="22">F255/D255*100</f>
        <v>-17.522222222222222</v>
      </c>
      <c r="H255" s="339"/>
      <c r="I255" s="382"/>
    </row>
    <row r="256" spans="1:9" s="311" customFormat="1" ht="31.5" customHeight="1" outlineLevel="1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91.808999999999997</v>
      </c>
      <c r="F284" s="335">
        <f t="shared" si="21"/>
        <v>0.8089999999999975</v>
      </c>
      <c r="G284" s="335">
        <f t="shared" si="22"/>
        <v>0.8890109890109863</v>
      </c>
      <c r="H284" s="339"/>
      <c r="I284" s="382"/>
    </row>
    <row r="285" spans="1:9" s="311" customFormat="1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91.129000000000005</v>
      </c>
      <c r="F304" s="335">
        <f t="shared" si="21"/>
        <v>0.12900000000000489</v>
      </c>
      <c r="G304" s="335">
        <f t="shared" si="22"/>
        <v>0.14175824175824714</v>
      </c>
      <c r="H304" s="372"/>
      <c r="I304" s="382"/>
    </row>
    <row r="305" spans="1:9" s="311" customFormat="1" ht="31.5" customHeight="1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1.0433470611679414</v>
      </c>
      <c r="F306" s="343">
        <f t="shared" si="21"/>
        <v>4.3347061167941403E-2</v>
      </c>
      <c r="G306" s="343">
        <f>F306/D306</f>
        <v>4.3347061167941403E-2</v>
      </c>
      <c r="H306" s="344"/>
      <c r="I306" s="382"/>
    </row>
    <row r="307" spans="1:9" s="311" customFormat="1" ht="15.75" customHeight="1" outlineLevel="1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1.0432837992573052</v>
      </c>
      <c r="F312" s="343">
        <f t="shared" si="21"/>
        <v>4.3283799257305189E-2</v>
      </c>
      <c r="G312" s="343">
        <f>F312/D312</f>
        <v>4.3283799257305189E-2</v>
      </c>
      <c r="H312" s="344"/>
      <c r="I312" s="382"/>
    </row>
    <row r="313" spans="1:9" s="311" customFormat="1" ht="15.75" customHeight="1" outlineLevel="1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>
      <c r="A319" s="398" t="s">
        <v>574</v>
      </c>
      <c r="B319" s="399"/>
      <c r="C319" s="399"/>
      <c r="D319" s="399"/>
      <c r="E319" s="399"/>
      <c r="F319" s="399"/>
      <c r="G319" s="399"/>
      <c r="H319" s="400"/>
      <c r="I319" s="382"/>
    </row>
    <row r="320" spans="1:9" ht="32.25" customHeight="1" outlineLevel="1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>
      <c r="A341" s="283" t="s">
        <v>591</v>
      </c>
      <c r="B341" s="286" t="s">
        <v>1058</v>
      </c>
      <c r="C341" s="313" t="s">
        <v>194</v>
      </c>
      <c r="D341" s="387">
        <f>45.0303*70%</f>
        <v>31.521209999999996</v>
      </c>
      <c r="E341" s="335">
        <v>32.856999999999999</v>
      </c>
      <c r="F341" s="335">
        <f t="shared" ref="F341:F368" si="23">E341-D341</f>
        <v>1.3357900000000029</v>
      </c>
      <c r="G341" s="335">
        <f t="shared" ref="G341:G368" si="24">F341/D341*100</f>
        <v>4.2377497564338524</v>
      </c>
      <c r="H341" s="339"/>
    </row>
    <row r="342" spans="1:8" ht="31.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>
      <c r="A345" s="283" t="s">
        <v>879</v>
      </c>
      <c r="B345" s="286" t="s">
        <v>1015</v>
      </c>
      <c r="C345" s="313" t="s">
        <v>194</v>
      </c>
      <c r="D345" s="335">
        <f>8.9697*70%</f>
        <v>6.278789999999999</v>
      </c>
      <c r="E345" s="335">
        <v>6.3</v>
      </c>
      <c r="F345" s="335">
        <f t="shared" si="23"/>
        <v>2.1210000000000839E-2</v>
      </c>
      <c r="G345" s="335">
        <f t="shared" si="24"/>
        <v>0.33780393993111479</v>
      </c>
      <c r="H345" s="339"/>
    </row>
    <row r="346" spans="1:8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2702.98</v>
      </c>
      <c r="F350" s="335">
        <f t="shared" si="23"/>
        <v>0</v>
      </c>
      <c r="G350" s="335">
        <f t="shared" si="24"/>
        <v>0</v>
      </c>
      <c r="H350" s="339"/>
    </row>
    <row r="351" spans="1:8" ht="31.5">
      <c r="A351" s="283" t="s">
        <v>883</v>
      </c>
      <c r="B351" s="286" t="s">
        <v>1110</v>
      </c>
      <c r="C351" s="313" t="s">
        <v>1119</v>
      </c>
      <c r="D351" s="335">
        <f>D30-D64-D58</f>
        <v>21.325146499999999</v>
      </c>
      <c r="E351" s="335">
        <f>E30-E64-E58</f>
        <v>20.266999999999999</v>
      </c>
      <c r="F351" s="335">
        <f t="shared" si="23"/>
        <v>-1.0581464999999994</v>
      </c>
      <c r="G351" s="335">
        <f t="shared" si="24"/>
        <v>-4.9619659119340609</v>
      </c>
      <c r="H351" s="339"/>
    </row>
    <row r="352" spans="1:8" ht="15.75" customHeight="1" outlineLevel="1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>
      <c r="A368" s="288" t="s">
        <v>736</v>
      </c>
      <c r="B368" s="308" t="s">
        <v>886</v>
      </c>
      <c r="C368" s="315" t="s">
        <v>38</v>
      </c>
      <c r="D368" s="345">
        <v>51</v>
      </c>
      <c r="E368" s="345">
        <v>51</v>
      </c>
      <c r="F368" s="345">
        <f t="shared" si="23"/>
        <v>0</v>
      </c>
      <c r="G368" s="345">
        <f t="shared" si="24"/>
        <v>0</v>
      </c>
      <c r="H368" s="366"/>
    </row>
    <row r="369" spans="1:8" ht="15.75" customHeight="1">
      <c r="A369" s="404" t="s">
        <v>1117</v>
      </c>
      <c r="B369" s="405"/>
      <c r="C369" s="405"/>
      <c r="D369" s="405"/>
      <c r="E369" s="405"/>
      <c r="F369" s="405"/>
      <c r="G369" s="405"/>
      <c r="H369" s="406"/>
    </row>
    <row r="370" spans="1:8" ht="10.5" customHeight="1" thickBot="1">
      <c r="A370" s="407"/>
      <c r="B370" s="408"/>
      <c r="C370" s="408"/>
      <c r="D370" s="408"/>
      <c r="E370" s="408"/>
      <c r="F370" s="408"/>
      <c r="G370" s="408"/>
      <c r="H370" s="409"/>
    </row>
    <row r="371" spans="1:8" ht="47.25" customHeight="1">
      <c r="A371" s="426" t="s">
        <v>0</v>
      </c>
      <c r="B371" s="428" t="s">
        <v>1</v>
      </c>
      <c r="C371" s="401" t="s">
        <v>611</v>
      </c>
      <c r="D371" s="401" t="s">
        <v>1132</v>
      </c>
      <c r="E371" s="402"/>
      <c r="F371" s="410" t="s">
        <v>1121</v>
      </c>
      <c r="G371" s="411"/>
      <c r="H371" s="412" t="s">
        <v>1122</v>
      </c>
    </row>
    <row r="372" spans="1:8" ht="39" customHeight="1">
      <c r="A372" s="427"/>
      <c r="B372" s="429"/>
      <c r="C372" s="430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13"/>
    </row>
    <row r="373" spans="1:8" ht="16.5" thickBot="1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>
      <c r="A374" s="424" t="s">
        <v>1087</v>
      </c>
      <c r="B374" s="425"/>
      <c r="C374" s="316" t="s">
        <v>1119</v>
      </c>
      <c r="D374" s="346">
        <v>1.1194500000000001</v>
      </c>
      <c r="E374" s="346">
        <f t="shared" ref="E374:G374" si="25">E375</f>
        <v>0.47399999999999998</v>
      </c>
      <c r="F374" s="346">
        <f t="shared" si="25"/>
        <v>-0.64545000000000008</v>
      </c>
      <c r="G374" s="346">
        <f t="shared" si="25"/>
        <v>-57.657778373308318</v>
      </c>
      <c r="H374" s="347"/>
    </row>
    <row r="375" spans="1:8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0.47399999999999998</v>
      </c>
      <c r="F375" s="373">
        <f t="shared" ref="F375:F407" si="26">E375-D375</f>
        <v>-0.64545000000000008</v>
      </c>
      <c r="G375" s="373">
        <f t="shared" ref="G375:G407" si="27">F375/D375*100</f>
        <v>-57.657778373308318</v>
      </c>
      <c r="H375" s="348"/>
    </row>
    <row r="376" spans="1:8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0.47399999999999998</v>
      </c>
      <c r="F400" s="373">
        <f t="shared" si="26"/>
        <v>-0.43593999999999999</v>
      </c>
      <c r="G400" s="373">
        <f t="shared" si="27"/>
        <v>-47.908653317801175</v>
      </c>
      <c r="H400" s="348"/>
    </row>
    <row r="401" spans="1:8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f>E70</f>
        <v>0.47399999999999998</v>
      </c>
      <c r="F401" s="373">
        <f t="shared" si="26"/>
        <v>-0.43593999999999999</v>
      </c>
      <c r="G401" s="373">
        <f t="shared" si="27"/>
        <v>-47.908653317801175</v>
      </c>
      <c r="H401" s="348"/>
    </row>
    <row r="402" spans="1:8" ht="15.75" customHeight="1" outlineLevel="1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0.47399999999999998</v>
      </c>
      <c r="F407" s="373">
        <f t="shared" si="26"/>
        <v>-0.43593999999999999</v>
      </c>
      <c r="G407" s="373">
        <f t="shared" si="27"/>
        <v>-47.908653317801175</v>
      </c>
      <c r="H407" s="348"/>
    </row>
    <row r="408" spans="1:8" ht="15.75" customHeight="1" outlineLevel="1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>
      <c r="D453" s="354"/>
      <c r="E453" s="354"/>
    </row>
    <row r="454" spans="1:8">
      <c r="D454" s="336"/>
      <c r="E454" s="336"/>
    </row>
    <row r="455" spans="1:8">
      <c r="A455" s="296" t="s">
        <v>812</v>
      </c>
    </row>
    <row r="456" spans="1:8">
      <c r="A456" s="403" t="s">
        <v>1103</v>
      </c>
      <c r="B456" s="403"/>
      <c r="C456" s="403"/>
      <c r="D456" s="403"/>
      <c r="E456" s="403"/>
    </row>
    <row r="457" spans="1:8">
      <c r="A457" s="403" t="s">
        <v>924</v>
      </c>
      <c r="B457" s="403"/>
      <c r="C457" s="403"/>
      <c r="D457" s="403"/>
      <c r="E457" s="403"/>
    </row>
    <row r="458" spans="1:8">
      <c r="A458" s="403" t="s">
        <v>1018</v>
      </c>
      <c r="B458" s="403"/>
      <c r="C458" s="403"/>
      <c r="D458" s="403"/>
      <c r="E458" s="403"/>
    </row>
    <row r="459" spans="1:8">
      <c r="A459" s="355" t="s">
        <v>1017</v>
      </c>
    </row>
    <row r="460" spans="1:8" ht="54" customHeight="1">
      <c r="A460" s="423" t="s">
        <v>1109</v>
      </c>
      <c r="B460" s="423"/>
      <c r="C460" s="423"/>
      <c r="D460" s="423"/>
      <c r="E460" s="423"/>
    </row>
    <row r="461" spans="1:8">
      <c r="A461" s="357"/>
    </row>
  </sheetData>
  <mergeCells count="30"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2019-05-15T06:37:22Z</cp:lastPrinted>
  <dcterms:created xsi:type="dcterms:W3CDTF">2015-09-16T07:43:55Z</dcterms:created>
  <dcterms:modified xsi:type="dcterms:W3CDTF">2021-10-27T06:12:30Z</dcterms:modified>
</cp:coreProperties>
</file>